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стя\Desktop\практика\практические\"/>
    </mc:Choice>
  </mc:AlternateContent>
  <xr:revisionPtr revIDLastSave="0" documentId="8_{C330C3B7-937C-4F97-925E-B3031C5057DF}" xr6:coauthVersionLast="47" xr6:coauthVersionMax="47" xr10:uidLastSave="{00000000-0000-0000-0000-000000000000}"/>
  <bookViews>
    <workbookView xWindow="-120" yWindow="-120" windowWidth="20730" windowHeight="11040" activeTab="3" xr2:uid="{00000000-000D-0000-FFFF-FFFF00000000}"/>
  </bookViews>
  <sheets>
    <sheet name="Аркуш 1" sheetId="1" r:id="rId1"/>
    <sheet name="Аркуш 2" sheetId="2" r:id="rId2"/>
    <sheet name="Аркуш 3" sheetId="3" r:id="rId3"/>
    <sheet name="Аркуш 4" sheetId="4" r:id="rId4"/>
  </sheets>
  <calcPr calcId="181029"/>
</workbook>
</file>

<file path=xl/calcChain.xml><?xml version="1.0" encoding="utf-8"?>
<calcChain xmlns="http://schemas.openxmlformats.org/spreadsheetml/2006/main">
  <c r="K12" i="4" l="1"/>
  <c r="L3" i="4"/>
  <c r="L4" i="4" s="1"/>
  <c r="B9" i="3"/>
  <c r="G5" i="2"/>
  <c r="G4" i="2"/>
  <c r="G3" i="2"/>
  <c r="G2" i="2"/>
  <c r="G7" i="2" s="1"/>
  <c r="J2" i="1"/>
  <c r="B11" i="3" s="1"/>
  <c r="J1" i="1"/>
  <c r="B8" i="3" s="1"/>
  <c r="B10" i="3" s="1"/>
  <c r="B12" i="3" l="1"/>
  <c r="B14" i="3" s="1"/>
  <c r="J3" i="1"/>
</calcChain>
</file>

<file path=xl/sharedStrings.xml><?xml version="1.0" encoding="utf-8"?>
<sst xmlns="http://schemas.openxmlformats.org/spreadsheetml/2006/main" count="131" uniqueCount="95">
  <si>
    <t>Дата</t>
  </si>
  <si>
    <t>Номер ордера</t>
  </si>
  <si>
    <t>Тип</t>
  </si>
  <si>
    <t>ПІБ/Назва клієнта</t>
  </si>
  <si>
    <t>Сума, грн</t>
  </si>
  <si>
    <t>Підстава (код)</t>
  </si>
  <si>
    <t>Касир</t>
  </si>
  <si>
    <t>13.05.2026</t>
  </si>
  <si>
    <t>прибутковий</t>
  </si>
  <si>
    <t>видатковий</t>
  </si>
  <si>
    <t>ТОВ "Вектор"</t>
  </si>
  <si>
    <t>Петренко І.І.</t>
  </si>
  <si>
    <t>ПрАТ "Оріон"</t>
  </si>
  <si>
    <t>Сидоренко О.М.</t>
  </si>
  <si>
    <t>ТОВ "Світ"</t>
  </si>
  <si>
    <t>Іванов А.П.</t>
  </si>
  <si>
    <t>Бондар О.</t>
  </si>
  <si>
    <t>Загальна сума надходжень:</t>
  </si>
  <si>
    <t>Загальна сума видатків:</t>
  </si>
  <si>
    <t>Чистий касовий оборот:</t>
  </si>
  <si>
    <t>Підприємство</t>
  </si>
  <si>
    <t>Сума інкасованої виручки, грн</t>
  </si>
  <si>
    <t>Номер сумки</t>
  </si>
  <si>
    <t>Час здачі в банк</t>
  </si>
  <si>
    <t>Відмітка про перерахунок</t>
  </si>
  <si>
    <t>Магазин "Фора"</t>
  </si>
  <si>
    <t>Аптека №5</t>
  </si>
  <si>
    <t>АЗС Окко</t>
  </si>
  <si>
    <t>ТЦ "Глобус"</t>
  </si>
  <si>
    <t>A12</t>
  </si>
  <si>
    <t>A13</t>
  </si>
  <si>
    <t>A14</t>
  </si>
  <si>
    <t>A15</t>
  </si>
  <si>
    <t>18:00</t>
  </si>
  <si>
    <t>19:15</t>
  </si>
  <si>
    <t>20:00</t>
  </si>
  <si>
    <t>18:30</t>
  </si>
  <si>
    <t>Так</t>
  </si>
  <si>
    <t>Комісія (0.5%, мін 50)</t>
  </si>
  <si>
    <t>Загальна сума комісії:</t>
  </si>
  <si>
    <t>Час</t>
  </si>
  <si>
    <t>З якої каси</t>
  </si>
  <si>
    <t>В яку касу</t>
  </si>
  <si>
    <t>Сума підкріплення, грн</t>
  </si>
  <si>
    <t>Підстава</t>
  </si>
  <si>
    <t>09:00</t>
  </si>
  <si>
    <t>13:00</t>
  </si>
  <si>
    <t>16:00</t>
  </si>
  <si>
    <t>Головна</t>
  </si>
  <si>
    <t>Резервна</t>
  </si>
  <si>
    <t>Операційна</t>
  </si>
  <si>
    <t>Розпорядження №1</t>
  </si>
  <si>
    <t>Розпорядження №2</t>
  </si>
  <si>
    <t>Розпорядження №3</t>
  </si>
  <si>
    <t>Показник</t>
  </si>
  <si>
    <t>Залишок на початок дня</t>
  </si>
  <si>
    <t>Надходження (прибуткові ордери)</t>
  </si>
  <si>
    <t>Підкріплення</t>
  </si>
  <si>
    <t>Разом надходжень</t>
  </si>
  <si>
    <t>Видатки (видаткові ордери)</t>
  </si>
  <si>
    <t>Фактичний залишок на кінець дня</t>
  </si>
  <si>
    <t>Ліміт каси (за нормативом)</t>
  </si>
  <si>
    <t>Перевищення ліміту (так/ні)</t>
  </si>
  <si>
    <t>Година</t>
  </si>
  <si>
    <t>Залишок</t>
  </si>
  <si>
    <t>08:00</t>
  </si>
  <si>
    <t>10:00</t>
  </si>
  <si>
    <t>12:00</t>
  </si>
  <si>
    <t>14:00</t>
  </si>
  <si>
    <t>ID банкомата</t>
  </si>
  <si>
    <t>Адреса</t>
  </si>
  <si>
    <t>Номінали купюр</t>
  </si>
  <si>
    <t>Кількість купюр</t>
  </si>
  <si>
    <t>Загальна сума підкріплення</t>
  </si>
  <si>
    <t>Час завантаження</t>
  </si>
  <si>
    <t>Відповідальний</t>
  </si>
  <si>
    <t>ATM001</t>
  </si>
  <si>
    <t>ATM002</t>
  </si>
  <si>
    <t>вул. Київська, 1</t>
  </si>
  <si>
    <t>пр. Миру, 10</t>
  </si>
  <si>
    <t>08:30</t>
  </si>
  <si>
    <t>09:15</t>
  </si>
  <si>
    <t>Коваленко</t>
  </si>
  <si>
    <t>Період</t>
  </si>
  <si>
    <t>Сума видачі, грн</t>
  </si>
  <si>
    <t>Залишок готівки</t>
  </si>
  <si>
    <t>Початок дня</t>
  </si>
  <si>
    <t>09:00-12:00</t>
  </si>
  <si>
    <t>12:00-15:00</t>
  </si>
  <si>
    <t>Зведення операцій банкомата за день</t>
  </si>
  <si>
    <t>Кількість видач</t>
  </si>
  <si>
    <t>Загальна сума видач</t>
  </si>
  <si>
    <t>Кількість приймання</t>
  </si>
  <si>
    <t>Загальна сума приймання</t>
  </si>
  <si>
    <t>Чистий рух готівки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</si>
</sst>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2" fillId="0" borderId="1" xfId="0" applyFont="1" applyFill="1" applyBorder="1"/>
    <xf numFmtId="0" fontId="1" fillId="0" borderId="1" xfId="0" applyFont="1" applyFill="1" applyBorder="1"/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/>
    <xf numFmtId="0" fontId="3" fillId="0" borderId="3" xfId="0" applyFont="1" applyFill="1" applyBorder="1"/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Графік зміни залишку протягом дня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Зміна залишку готівки</c:v>
          </c:tx>
          <c:marker>
            <c:symbol val="none"/>
          </c:marker>
          <c:cat>
            <c:strRef>
              <c:f>'Аркуш 3'!$A$18:$A$23</c:f>
              <c:strCache>
                <c:ptCount val="6"/>
                <c:pt idx="0">
                  <c:v>08:00</c:v>
                </c:pt>
                <c:pt idx="1">
                  <c:v>10:00</c:v>
                </c:pt>
                <c:pt idx="2">
                  <c:v>12:00</c:v>
                </c:pt>
                <c:pt idx="3">
                  <c:v>14:00</c:v>
                </c:pt>
                <c:pt idx="4">
                  <c:v>16:00</c:v>
                </c:pt>
                <c:pt idx="5">
                  <c:v>18:00</c:v>
                </c:pt>
              </c:strCache>
            </c:strRef>
          </c:cat>
          <c:val>
            <c:numRef>
              <c:f>'Аркуш 3'!$B$18:$B$23</c:f>
              <c:numCache>
                <c:formatCode>General</c:formatCode>
                <c:ptCount val="6"/>
                <c:pt idx="0">
                  <c:v>200000</c:v>
                </c:pt>
                <c:pt idx="1">
                  <c:v>220000</c:v>
                </c:pt>
                <c:pt idx="2">
                  <c:v>205000</c:v>
                </c:pt>
                <c:pt idx="3">
                  <c:v>235000</c:v>
                </c:pt>
                <c:pt idx="4">
                  <c:v>255000</c:v>
                </c:pt>
                <c:pt idx="5">
                  <c:v>243000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5A-4C41-9E8F-07684E360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010001"/>
        <c:axId val="50010002"/>
      </c:lineChart>
      <c:catAx>
        <c:axId val="500100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Час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50010002"/>
        <c:crosses val="autoZero"/>
        <c:auto val="1"/>
        <c:lblAlgn val="ctr"/>
        <c:lblOffset val="100"/>
        <c:noMultiLvlLbl val="0"/>
      </c:catAx>
      <c:valAx>
        <c:axId val="5001000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Сума, грн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001000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307182</xdr:colOff>
      <xdr:row>5</xdr:row>
      <xdr:rowOff>35718</xdr:rowOff>
    </xdr:from>
    <xdr:to>
      <xdr:col>5</xdr:col>
      <xdr:colOff>1345406</xdr:colOff>
      <xdr:row>18</xdr:row>
      <xdr:rowOff>178592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workbookViewId="0">
      <selection activeCell="F8" sqref="F8"/>
    </sheetView>
  </sheetViews>
  <sheetFormatPr defaultRowHeight="15" x14ac:dyDescent="0.25"/>
  <cols>
    <col min="1" max="1" width="11.28515625" bestFit="1" customWidth="1"/>
    <col min="2" max="2" width="17.85546875" bestFit="1" customWidth="1"/>
    <col min="3" max="3" width="13.85546875" bestFit="1" customWidth="1"/>
    <col min="4" max="4" width="22" bestFit="1" customWidth="1"/>
    <col min="5" max="5" width="12.7109375" bestFit="1" customWidth="1"/>
    <col min="6" max="6" width="18" bestFit="1" customWidth="1"/>
    <col min="7" max="7" width="10.85546875" bestFit="1" customWidth="1"/>
    <col min="9" max="9" width="27.5703125" bestFit="1" customWidth="1"/>
    <col min="10" max="10" width="7.85546875" bestFit="1" customWidth="1"/>
  </cols>
  <sheetData>
    <row r="1" spans="1:10" ht="18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4"/>
      <c r="I1" s="2" t="s">
        <v>17</v>
      </c>
      <c r="J1" s="3">
        <f>SUMIF(C2:C7, "прибутковий", E2:E7)</f>
        <v>125000</v>
      </c>
    </row>
    <row r="2" spans="1:10" ht="15.75" x14ac:dyDescent="0.25">
      <c r="A2" s="3" t="s">
        <v>7</v>
      </c>
      <c r="B2" s="3">
        <v>101</v>
      </c>
      <c r="C2" s="3" t="s">
        <v>8</v>
      </c>
      <c r="D2" s="3" t="s">
        <v>10</v>
      </c>
      <c r="E2" s="3">
        <v>55000</v>
      </c>
      <c r="F2" s="3">
        <v>1</v>
      </c>
      <c r="G2" s="3" t="s">
        <v>16</v>
      </c>
      <c r="H2" s="1"/>
      <c r="I2" s="2" t="s">
        <v>18</v>
      </c>
      <c r="J2" s="3">
        <f>SUMIF(C2:C7, "видатковий", E2:E7)</f>
        <v>77000</v>
      </c>
    </row>
    <row r="3" spans="1:10" ht="15.75" x14ac:dyDescent="0.25">
      <c r="A3" s="3" t="s">
        <v>7</v>
      </c>
      <c r="B3" s="3">
        <v>102</v>
      </c>
      <c r="C3" s="3" t="s">
        <v>9</v>
      </c>
      <c r="D3" s="3" t="s">
        <v>11</v>
      </c>
      <c r="E3" s="3">
        <v>12000</v>
      </c>
      <c r="F3" s="3">
        <v>2</v>
      </c>
      <c r="G3" s="3" t="s">
        <v>16</v>
      </c>
      <c r="H3" s="1"/>
      <c r="I3" s="2" t="s">
        <v>19</v>
      </c>
      <c r="J3" s="3">
        <f>J1-J2</f>
        <v>48000</v>
      </c>
    </row>
    <row r="4" spans="1:10" ht="15.75" x14ac:dyDescent="0.25">
      <c r="A4" s="3" t="s">
        <v>7</v>
      </c>
      <c r="B4" s="3">
        <v>103</v>
      </c>
      <c r="C4" s="3" t="s">
        <v>8</v>
      </c>
      <c r="D4" s="3" t="s">
        <v>12</v>
      </c>
      <c r="E4" s="3">
        <v>25000</v>
      </c>
      <c r="F4" s="3">
        <v>1</v>
      </c>
      <c r="G4" s="3" t="s">
        <v>16</v>
      </c>
      <c r="H4" s="1"/>
      <c r="I4" s="1"/>
      <c r="J4" s="1"/>
    </row>
    <row r="5" spans="1:10" ht="15.75" x14ac:dyDescent="0.25">
      <c r="A5" s="3" t="s">
        <v>7</v>
      </c>
      <c r="B5" s="3">
        <v>104</v>
      </c>
      <c r="C5" s="3" t="s">
        <v>9</v>
      </c>
      <c r="D5" s="3" t="s">
        <v>13</v>
      </c>
      <c r="E5" s="3">
        <v>60000</v>
      </c>
      <c r="F5" s="3">
        <v>3</v>
      </c>
      <c r="G5" s="3" t="s">
        <v>16</v>
      </c>
      <c r="H5" s="1"/>
      <c r="I5" s="1"/>
      <c r="J5" s="1"/>
    </row>
    <row r="6" spans="1:10" ht="15.75" x14ac:dyDescent="0.25">
      <c r="A6" s="3" t="s">
        <v>7</v>
      </c>
      <c r="B6" s="3">
        <v>105</v>
      </c>
      <c r="C6" s="3" t="s">
        <v>9</v>
      </c>
      <c r="D6" s="3" t="s">
        <v>14</v>
      </c>
      <c r="E6" s="3">
        <v>5000</v>
      </c>
      <c r="F6" s="3">
        <v>2</v>
      </c>
      <c r="G6" s="3" t="s">
        <v>16</v>
      </c>
      <c r="H6" s="1"/>
      <c r="I6" s="1"/>
      <c r="J6" s="1"/>
    </row>
    <row r="7" spans="1:10" ht="15.75" x14ac:dyDescent="0.25">
      <c r="A7" s="3" t="s">
        <v>7</v>
      </c>
      <c r="B7" s="3">
        <v>106</v>
      </c>
      <c r="C7" s="3" t="s">
        <v>8</v>
      </c>
      <c r="D7" s="3" t="s">
        <v>15</v>
      </c>
      <c r="E7" s="3">
        <v>45000</v>
      </c>
      <c r="F7" s="3">
        <v>1</v>
      </c>
      <c r="G7" s="3" t="s">
        <v>16</v>
      </c>
      <c r="H7" s="1"/>
      <c r="I7" s="1"/>
      <c r="J7" s="1"/>
    </row>
  </sheetData>
  <conditionalFormatting sqref="E2:E7">
    <cfRule type="cellIs" dxfId="1" priority="1" operator="greaterThan">
      <formula>50000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>
      <selection activeCell="G6" sqref="G6"/>
    </sheetView>
  </sheetViews>
  <sheetFormatPr defaultRowHeight="15" x14ac:dyDescent="0.25"/>
  <cols>
    <col min="1" max="1" width="11.28515625" bestFit="1" customWidth="1"/>
    <col min="2" max="2" width="17.7109375" bestFit="1" customWidth="1"/>
    <col min="3" max="3" width="22.42578125" customWidth="1"/>
    <col min="4" max="4" width="11.28515625" customWidth="1"/>
    <col min="5" max="5" width="14.7109375" customWidth="1"/>
    <col min="6" max="6" width="20.5703125" customWidth="1"/>
    <col min="7" max="7" width="27.7109375" customWidth="1"/>
  </cols>
  <sheetData>
    <row r="1" spans="1:7" ht="43.5" customHeight="1" x14ac:dyDescent="0.25">
      <c r="A1" s="9" t="s">
        <v>0</v>
      </c>
      <c r="B1" s="9" t="s">
        <v>20</v>
      </c>
      <c r="C1" s="9" t="s">
        <v>21</v>
      </c>
      <c r="D1" s="9" t="s">
        <v>22</v>
      </c>
      <c r="E1" s="9" t="s">
        <v>23</v>
      </c>
      <c r="F1" s="9" t="s">
        <v>24</v>
      </c>
      <c r="G1" s="9" t="s">
        <v>38</v>
      </c>
    </row>
    <row r="2" spans="1:7" ht="15.75" x14ac:dyDescent="0.25">
      <c r="A2" s="2" t="s">
        <v>7</v>
      </c>
      <c r="B2" s="2" t="s">
        <v>25</v>
      </c>
      <c r="C2" s="2">
        <v>8000</v>
      </c>
      <c r="D2" s="2" t="s">
        <v>29</v>
      </c>
      <c r="E2" s="2" t="s">
        <v>33</v>
      </c>
      <c r="F2" s="2" t="s">
        <v>37</v>
      </c>
      <c r="G2" s="2">
        <f>MAX(50, C2*0.005)</f>
        <v>50</v>
      </c>
    </row>
    <row r="3" spans="1:7" ht="15.75" x14ac:dyDescent="0.25">
      <c r="A3" s="2" t="s">
        <v>7</v>
      </c>
      <c r="B3" s="2" t="s">
        <v>26</v>
      </c>
      <c r="C3" s="2">
        <v>15000</v>
      </c>
      <c r="D3" s="2" t="s">
        <v>30</v>
      </c>
      <c r="E3" s="2" t="s">
        <v>34</v>
      </c>
      <c r="F3" s="2" t="s">
        <v>37</v>
      </c>
      <c r="G3" s="2">
        <f>MAX(50, C3*0.005)</f>
        <v>75</v>
      </c>
    </row>
    <row r="4" spans="1:7" ht="15.75" x14ac:dyDescent="0.25">
      <c r="A4" s="2" t="s">
        <v>7</v>
      </c>
      <c r="B4" s="2" t="s">
        <v>27</v>
      </c>
      <c r="C4" s="2">
        <v>120000</v>
      </c>
      <c r="D4" s="2" t="s">
        <v>31</v>
      </c>
      <c r="E4" s="2" t="s">
        <v>35</v>
      </c>
      <c r="F4" s="2" t="s">
        <v>37</v>
      </c>
      <c r="G4" s="2">
        <f>MAX(50, C4*0.005)</f>
        <v>600</v>
      </c>
    </row>
    <row r="5" spans="1:7" ht="15.75" x14ac:dyDescent="0.25">
      <c r="A5" s="2" t="s">
        <v>7</v>
      </c>
      <c r="B5" s="2" t="s">
        <v>28</v>
      </c>
      <c r="C5" s="2">
        <v>4500</v>
      </c>
      <c r="D5" s="2" t="s">
        <v>32</v>
      </c>
      <c r="E5" s="2" t="s">
        <v>36</v>
      </c>
      <c r="F5" s="2" t="s">
        <v>37</v>
      </c>
      <c r="G5" s="2">
        <f>MAX(50, C5*0.005)</f>
        <v>50</v>
      </c>
    </row>
    <row r="6" spans="1:7" ht="18.75" x14ac:dyDescent="0.3">
      <c r="A6" s="6"/>
      <c r="B6" s="6"/>
      <c r="C6" s="6"/>
      <c r="D6" s="6"/>
      <c r="E6" s="6"/>
      <c r="F6" s="6"/>
      <c r="G6" s="8" t="s">
        <v>39</v>
      </c>
    </row>
    <row r="7" spans="1:7" ht="15.75" x14ac:dyDescent="0.25">
      <c r="A7" s="6"/>
      <c r="B7" s="6"/>
      <c r="C7" s="6"/>
      <c r="D7" s="6"/>
      <c r="E7" s="6"/>
      <c r="F7" s="6"/>
      <c r="G7" s="2">
        <f>SUM(G2:G5)</f>
        <v>775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3"/>
  <sheetViews>
    <sheetView zoomScale="80" zoomScaleNormal="80" workbookViewId="0">
      <selection activeCell="H17" sqref="H17"/>
    </sheetView>
  </sheetViews>
  <sheetFormatPr defaultRowHeight="15" x14ac:dyDescent="0.25"/>
  <cols>
    <col min="1" max="1" width="36" bestFit="1" customWidth="1"/>
    <col min="2" max="2" width="12.7109375" bestFit="1" customWidth="1"/>
    <col min="3" max="3" width="14.28515625" bestFit="1" customWidth="1"/>
    <col min="4" max="4" width="13.42578125" bestFit="1" customWidth="1"/>
    <col min="5" max="5" width="28.7109375" bestFit="1" customWidth="1"/>
    <col min="6" max="6" width="20.85546875" bestFit="1" customWidth="1"/>
  </cols>
  <sheetData>
    <row r="1" spans="1:7" ht="18.75" x14ac:dyDescent="0.3">
      <c r="A1" s="7" t="s">
        <v>0</v>
      </c>
      <c r="B1" s="7" t="s">
        <v>40</v>
      </c>
      <c r="C1" s="7" t="s">
        <v>41</v>
      </c>
      <c r="D1" s="7" t="s">
        <v>42</v>
      </c>
      <c r="E1" s="7" t="s">
        <v>43</v>
      </c>
      <c r="F1" s="7" t="s">
        <v>44</v>
      </c>
      <c r="G1" s="6"/>
    </row>
    <row r="2" spans="1:7" ht="15.75" x14ac:dyDescent="0.25">
      <c r="A2" s="2" t="s">
        <v>7</v>
      </c>
      <c r="B2" s="2" t="s">
        <v>45</v>
      </c>
      <c r="C2" s="2" t="s">
        <v>48</v>
      </c>
      <c r="D2" s="2" t="s">
        <v>50</v>
      </c>
      <c r="E2" s="2">
        <v>50000</v>
      </c>
      <c r="F2" s="2" t="s">
        <v>51</v>
      </c>
      <c r="G2" s="6"/>
    </row>
    <row r="3" spans="1:7" ht="15.75" x14ac:dyDescent="0.25">
      <c r="A3" s="2" t="s">
        <v>7</v>
      </c>
      <c r="B3" s="2" t="s">
        <v>46</v>
      </c>
      <c r="C3" s="2" t="s">
        <v>49</v>
      </c>
      <c r="D3" s="2" t="s">
        <v>50</v>
      </c>
      <c r="E3" s="2">
        <v>30000</v>
      </c>
      <c r="F3" s="2" t="s">
        <v>52</v>
      </c>
      <c r="G3" s="6"/>
    </row>
    <row r="4" spans="1:7" ht="15.75" x14ac:dyDescent="0.25">
      <c r="A4" s="2" t="s">
        <v>7</v>
      </c>
      <c r="B4" s="2" t="s">
        <v>47</v>
      </c>
      <c r="C4" s="2" t="s">
        <v>48</v>
      </c>
      <c r="D4" s="2" t="s">
        <v>50</v>
      </c>
      <c r="E4" s="2">
        <v>20000</v>
      </c>
      <c r="F4" s="2" t="s">
        <v>53</v>
      </c>
      <c r="G4" s="6"/>
    </row>
    <row r="5" spans="1:7" ht="15.75" x14ac:dyDescent="0.25">
      <c r="A5" s="6"/>
      <c r="B5" s="6"/>
      <c r="C5" s="6"/>
      <c r="D5" s="6"/>
      <c r="E5" s="6"/>
      <c r="F5" s="6"/>
      <c r="G5" s="6"/>
    </row>
    <row r="6" spans="1:7" ht="18.75" x14ac:dyDescent="0.3">
      <c r="A6" s="7" t="s">
        <v>54</v>
      </c>
      <c r="B6" s="7" t="s">
        <v>4</v>
      </c>
      <c r="C6" s="6"/>
      <c r="D6" s="6"/>
      <c r="E6" s="6"/>
      <c r="F6" s="6"/>
      <c r="G6" s="6"/>
    </row>
    <row r="7" spans="1:7" ht="15.75" x14ac:dyDescent="0.25">
      <c r="A7" s="2" t="s">
        <v>55</v>
      </c>
      <c r="B7" s="2">
        <v>200000</v>
      </c>
      <c r="C7" s="6"/>
      <c r="D7" s="6"/>
      <c r="E7" s="6"/>
      <c r="F7" s="6"/>
      <c r="G7" s="6"/>
    </row>
    <row r="8" spans="1:7" ht="15.75" x14ac:dyDescent="0.25">
      <c r="A8" s="2" t="s">
        <v>56</v>
      </c>
      <c r="B8" s="2">
        <f>'Аркуш 1'!J1</f>
        <v>125000</v>
      </c>
      <c r="C8" s="6"/>
      <c r="D8" s="6"/>
      <c r="E8" s="6"/>
      <c r="F8" s="6"/>
      <c r="G8" s="6"/>
    </row>
    <row r="9" spans="1:7" ht="15.75" x14ac:dyDescent="0.25">
      <c r="A9" s="2" t="s">
        <v>57</v>
      </c>
      <c r="B9" s="2">
        <f>SUM(E2:E4)</f>
        <v>100000</v>
      </c>
      <c r="C9" s="6"/>
      <c r="D9" s="6"/>
      <c r="E9" s="6"/>
      <c r="F9" s="6"/>
      <c r="G9" s="6"/>
    </row>
    <row r="10" spans="1:7" ht="15.75" x14ac:dyDescent="0.25">
      <c r="A10" s="2" t="s">
        <v>58</v>
      </c>
      <c r="B10" s="2">
        <f>B7+B8+B9</f>
        <v>425000</v>
      </c>
      <c r="C10" s="6"/>
      <c r="D10" s="6"/>
      <c r="E10" s="6"/>
      <c r="F10" s="6"/>
      <c r="G10" s="6"/>
    </row>
    <row r="11" spans="1:7" ht="15.75" x14ac:dyDescent="0.25">
      <c r="A11" s="2" t="s">
        <v>59</v>
      </c>
      <c r="B11" s="2">
        <f>'Аркуш 1'!J2</f>
        <v>77000</v>
      </c>
      <c r="C11" s="6"/>
      <c r="D11" s="6"/>
      <c r="E11" s="6"/>
      <c r="F11" s="6"/>
      <c r="G11" s="6"/>
    </row>
    <row r="12" spans="1:7" ht="15.75" x14ac:dyDescent="0.25">
      <c r="A12" s="2" t="s">
        <v>60</v>
      </c>
      <c r="B12" s="2">
        <f>B10-B11</f>
        <v>348000</v>
      </c>
      <c r="C12" s="6"/>
      <c r="D12" s="6"/>
      <c r="E12" s="6"/>
      <c r="F12" s="6"/>
      <c r="G12" s="6"/>
    </row>
    <row r="13" spans="1:7" ht="15.75" x14ac:dyDescent="0.25">
      <c r="A13" s="2" t="s">
        <v>61</v>
      </c>
      <c r="B13" s="2">
        <v>150000</v>
      </c>
      <c r="C13" s="6"/>
      <c r="D13" s="6"/>
      <c r="E13" s="6"/>
      <c r="F13" s="6"/>
      <c r="G13" s="6"/>
    </row>
    <row r="14" spans="1:7" ht="15.75" x14ac:dyDescent="0.25">
      <c r="A14" s="2" t="s">
        <v>62</v>
      </c>
      <c r="B14" s="2" t="str">
        <f>IF(B12&gt;B13, "так", "ні")</f>
        <v>так</v>
      </c>
      <c r="C14" s="6"/>
      <c r="D14" s="6"/>
      <c r="E14" s="6"/>
      <c r="F14" s="6"/>
      <c r="G14" s="6"/>
    </row>
    <row r="15" spans="1:7" ht="15.75" x14ac:dyDescent="0.25">
      <c r="A15" s="6"/>
      <c r="B15" s="6"/>
      <c r="C15" s="6"/>
      <c r="D15" s="6"/>
      <c r="E15" s="6"/>
      <c r="F15" s="6"/>
      <c r="G15" s="6"/>
    </row>
    <row r="16" spans="1:7" ht="15.75" x14ac:dyDescent="0.25">
      <c r="A16" s="6"/>
      <c r="B16" s="6"/>
      <c r="C16" s="6"/>
      <c r="D16" s="6"/>
      <c r="E16" s="6"/>
      <c r="F16" s="6"/>
      <c r="G16" s="6"/>
    </row>
    <row r="17" spans="1:7" ht="18.75" x14ac:dyDescent="0.25">
      <c r="A17" s="10" t="s">
        <v>63</v>
      </c>
      <c r="B17" s="10" t="s">
        <v>64</v>
      </c>
      <c r="C17" s="6"/>
      <c r="D17" s="6"/>
      <c r="E17" s="6"/>
      <c r="F17" s="6"/>
      <c r="G17" s="6"/>
    </row>
    <row r="18" spans="1:7" ht="15.75" x14ac:dyDescent="0.25">
      <c r="A18" s="2" t="s">
        <v>65</v>
      </c>
      <c r="B18" s="2">
        <v>200000</v>
      </c>
      <c r="C18" s="6"/>
      <c r="D18" s="6"/>
      <c r="E18" s="6"/>
      <c r="F18" s="6"/>
      <c r="G18" s="6"/>
    </row>
    <row r="19" spans="1:7" ht="15.75" x14ac:dyDescent="0.25">
      <c r="A19" s="2" t="s">
        <v>66</v>
      </c>
      <c r="B19" s="2">
        <v>220000</v>
      </c>
      <c r="C19" s="6"/>
      <c r="D19" s="6"/>
      <c r="E19" s="6"/>
      <c r="F19" s="6"/>
      <c r="G19" s="6"/>
    </row>
    <row r="20" spans="1:7" ht="15.75" x14ac:dyDescent="0.25">
      <c r="A20" s="2" t="s">
        <v>67</v>
      </c>
      <c r="B20" s="2">
        <v>205000</v>
      </c>
      <c r="C20" s="6"/>
      <c r="D20" s="6"/>
      <c r="E20" s="6"/>
      <c r="F20" s="6"/>
      <c r="G20" s="6"/>
    </row>
    <row r="21" spans="1:7" ht="15.75" x14ac:dyDescent="0.25">
      <c r="A21" s="2" t="s">
        <v>68</v>
      </c>
      <c r="B21" s="2">
        <v>235000</v>
      </c>
      <c r="C21" s="6"/>
      <c r="D21" s="6"/>
      <c r="E21" s="6"/>
      <c r="F21" s="6"/>
      <c r="G21" s="6"/>
    </row>
    <row r="22" spans="1:7" ht="15.75" x14ac:dyDescent="0.25">
      <c r="A22" s="2" t="s">
        <v>47</v>
      </c>
      <c r="B22" s="2">
        <v>255000</v>
      </c>
      <c r="C22" s="6"/>
      <c r="D22" s="6"/>
      <c r="E22" s="6"/>
      <c r="F22" s="6"/>
      <c r="G22" s="6"/>
    </row>
    <row r="23" spans="1:7" ht="15.75" x14ac:dyDescent="0.25">
      <c r="A23" s="2" t="s">
        <v>33</v>
      </c>
      <c r="B23" s="2">
        <v>243000</v>
      </c>
      <c r="C23" s="6"/>
      <c r="D23" s="6"/>
      <c r="E23" s="6"/>
      <c r="F23" s="6"/>
      <c r="G23" s="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"/>
  <sheetViews>
    <sheetView tabSelected="1" zoomScale="70" zoomScaleNormal="70" workbookViewId="0">
      <selection activeCell="E13" sqref="E13"/>
    </sheetView>
  </sheetViews>
  <sheetFormatPr defaultRowHeight="15" x14ac:dyDescent="0.25"/>
  <cols>
    <col min="1" max="1" width="14.140625" customWidth="1"/>
    <col min="2" max="2" width="16.7109375" bestFit="1" customWidth="1"/>
    <col min="3" max="3" width="18.42578125" customWidth="1"/>
    <col min="4" max="4" width="17.140625" customWidth="1"/>
    <col min="5" max="5" width="17.28515625" customWidth="1"/>
    <col min="6" max="6" width="23.5703125" customWidth="1"/>
    <col min="7" max="7" width="17.5703125" customWidth="1"/>
    <col min="8" max="8" width="19.42578125" bestFit="1" customWidth="1"/>
    <col min="10" max="10" width="45.28515625" bestFit="1" customWidth="1"/>
    <col min="11" max="11" width="17.42578125" customWidth="1"/>
    <col min="12" max="12" width="16.85546875" customWidth="1"/>
  </cols>
  <sheetData>
    <row r="1" spans="1:12" ht="48" customHeight="1" x14ac:dyDescent="0.25">
      <c r="A1" s="13" t="s">
        <v>0</v>
      </c>
      <c r="B1" s="13" t="s">
        <v>69</v>
      </c>
      <c r="C1" s="13" t="s">
        <v>70</v>
      </c>
      <c r="D1" s="13" t="s">
        <v>71</v>
      </c>
      <c r="E1" s="13" t="s">
        <v>72</v>
      </c>
      <c r="F1" s="13" t="s">
        <v>73</v>
      </c>
      <c r="G1" s="13" t="s">
        <v>74</v>
      </c>
      <c r="H1" s="9" t="s">
        <v>75</v>
      </c>
      <c r="I1" s="14"/>
      <c r="J1" s="9" t="s">
        <v>83</v>
      </c>
      <c r="K1" s="13" t="s">
        <v>84</v>
      </c>
      <c r="L1" s="13" t="s">
        <v>85</v>
      </c>
    </row>
    <row r="2" spans="1:12" ht="15.75" x14ac:dyDescent="0.25">
      <c r="A2" s="2" t="s">
        <v>7</v>
      </c>
      <c r="B2" s="2" t="s">
        <v>76</v>
      </c>
      <c r="C2" s="2" t="s">
        <v>78</v>
      </c>
      <c r="D2" s="2">
        <v>500</v>
      </c>
      <c r="E2" s="2">
        <v>200</v>
      </c>
      <c r="F2" s="2">
        <v>100000</v>
      </c>
      <c r="G2" s="2" t="s">
        <v>80</v>
      </c>
      <c r="H2" s="2" t="s">
        <v>82</v>
      </c>
      <c r="I2" s="15"/>
      <c r="J2" s="2" t="s">
        <v>86</v>
      </c>
      <c r="K2" s="2"/>
      <c r="L2" s="2">
        <v>130000</v>
      </c>
    </row>
    <row r="3" spans="1:12" ht="15.75" x14ac:dyDescent="0.25">
      <c r="A3" s="2" t="s">
        <v>7</v>
      </c>
      <c r="B3" s="2" t="s">
        <v>77</v>
      </c>
      <c r="C3" s="2" t="s">
        <v>79</v>
      </c>
      <c r="D3" s="2">
        <v>200</v>
      </c>
      <c r="E3" s="2">
        <v>150</v>
      </c>
      <c r="F3" s="2">
        <v>30000</v>
      </c>
      <c r="G3" s="2" t="s">
        <v>81</v>
      </c>
      <c r="H3" s="2" t="s">
        <v>82</v>
      </c>
      <c r="I3" s="15"/>
      <c r="J3" s="2" t="s">
        <v>87</v>
      </c>
      <c r="K3" s="2">
        <v>15000</v>
      </c>
      <c r="L3" s="2">
        <f>L2-K3</f>
        <v>115000</v>
      </c>
    </row>
    <row r="4" spans="1:12" ht="15.75" x14ac:dyDescent="0.25">
      <c r="A4" s="6"/>
      <c r="B4" s="6"/>
      <c r="C4" s="6"/>
      <c r="D4" s="6"/>
      <c r="E4" s="6"/>
      <c r="F4" s="6"/>
      <c r="G4" s="6"/>
      <c r="H4" s="6"/>
      <c r="I4" s="6"/>
      <c r="J4" s="2" t="s">
        <v>88</v>
      </c>
      <c r="K4" s="2">
        <v>22000</v>
      </c>
      <c r="L4" s="2">
        <f>L3-K4</f>
        <v>93000</v>
      </c>
    </row>
    <row r="5" spans="1:12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5.7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8.75" x14ac:dyDescent="0.3">
      <c r="A7" s="6"/>
      <c r="B7" s="6"/>
      <c r="C7" s="6"/>
      <c r="D7" s="6"/>
      <c r="E7" s="6"/>
      <c r="F7" s="6"/>
      <c r="G7" s="6"/>
      <c r="H7" s="6"/>
      <c r="I7" s="6"/>
      <c r="J7" s="12" t="s">
        <v>89</v>
      </c>
      <c r="K7" s="11"/>
      <c r="L7" s="6"/>
    </row>
    <row r="8" spans="1:12" ht="15.75" x14ac:dyDescent="0.25">
      <c r="A8" s="6"/>
      <c r="B8" s="6"/>
      <c r="C8" s="6"/>
      <c r="D8" s="6"/>
      <c r="E8" s="6"/>
      <c r="F8" s="6"/>
      <c r="G8" s="6"/>
      <c r="H8" s="6"/>
      <c r="I8" s="6"/>
      <c r="J8" s="2" t="s">
        <v>90</v>
      </c>
      <c r="K8" s="2">
        <v>120</v>
      </c>
      <c r="L8" s="6"/>
    </row>
    <row r="9" spans="1:12" ht="15.75" x14ac:dyDescent="0.25">
      <c r="A9" s="6"/>
      <c r="B9" s="6"/>
      <c r="C9" s="6"/>
      <c r="D9" s="6"/>
      <c r="E9" s="6"/>
      <c r="F9" s="6"/>
      <c r="G9" s="6"/>
      <c r="H9" s="6"/>
      <c r="I9" s="6"/>
      <c r="J9" s="2" t="s">
        <v>91</v>
      </c>
      <c r="K9" s="2">
        <v>37000</v>
      </c>
      <c r="L9" s="6"/>
    </row>
    <row r="10" spans="1:12" ht="15.75" x14ac:dyDescent="0.25">
      <c r="A10" s="6"/>
      <c r="B10" s="6"/>
      <c r="C10" s="6"/>
      <c r="D10" s="6"/>
      <c r="E10" s="6"/>
      <c r="F10" s="6"/>
      <c r="G10" s="6"/>
      <c r="H10" s="6"/>
      <c r="I10" s="6"/>
      <c r="J10" s="2" t="s">
        <v>92</v>
      </c>
      <c r="K10" s="2">
        <v>45</v>
      </c>
      <c r="L10" s="6"/>
    </row>
    <row r="11" spans="1:12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2" t="s">
        <v>93</v>
      </c>
      <c r="K11" s="2">
        <v>12500</v>
      </c>
      <c r="L11" s="6"/>
    </row>
    <row r="12" spans="1:12" ht="15.75" x14ac:dyDescent="0.25">
      <c r="A12" s="6"/>
      <c r="B12" s="6"/>
      <c r="C12" s="6"/>
      <c r="D12" s="6"/>
      <c r="E12" s="6"/>
      <c r="F12" s="6"/>
      <c r="G12" s="6"/>
      <c r="H12" s="6"/>
      <c r="I12" s="6"/>
      <c r="J12" s="2" t="s">
        <v>94</v>
      </c>
      <c r="K12" s="2">
        <f>K11-K9</f>
        <v>-24500</v>
      </c>
      <c r="L12" s="6"/>
    </row>
    <row r="13" spans="1:12" ht="15.7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</sheetData>
  <conditionalFormatting sqref="L2:L4">
    <cfRule type="cellIs" dxfId="0" priority="1" operator="lessThan">
      <formula>10000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Аркуш 1</vt:lpstr>
      <vt:lpstr>Аркуш 2</vt:lpstr>
      <vt:lpstr>Аркуш 3</vt:lpstr>
      <vt:lpstr>Аркуш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vinnri</dc:creator>
  <cp:lastModifiedBy>vinnri</cp:lastModifiedBy>
  <dcterms:created xsi:type="dcterms:W3CDTF">2026-05-13T09:28:30Z</dcterms:created>
  <dcterms:modified xsi:type="dcterms:W3CDTF">2026-05-13T10:59:26Z</dcterms:modified>
</cp:coreProperties>
</file>